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t centr\Desktop\فرم داوری جشنواره\"/>
    </mc:Choice>
  </mc:AlternateContent>
  <bookViews>
    <workbookView xWindow="0" yWindow="0" windowWidth="15360" windowHeight="7155"/>
  </bookViews>
  <sheets>
    <sheet name="رویدادهای علمی" sheetId="1" r:id="rId1"/>
    <sheet name="تغییر ندهید!" sheetId="4" state="hidden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7" i="1" l="1"/>
  <c r="G6" i="4"/>
  <c r="G74" i="1"/>
  <c r="F74" i="1"/>
  <c r="G12" i="4"/>
  <c r="G11" i="4"/>
  <c r="G10" i="4"/>
  <c r="G9" i="4"/>
  <c r="G8" i="4"/>
  <c r="G7" i="4"/>
  <c r="G5" i="4"/>
  <c r="G4" i="4"/>
</calcChain>
</file>

<file path=xl/sharedStrings.xml><?xml version="1.0" encoding="utf-8"?>
<sst xmlns="http://schemas.openxmlformats.org/spreadsheetml/2006/main" count="105" uniqueCount="93">
  <si>
    <t>شاخص</t>
  </si>
  <si>
    <t>آیتم</t>
  </si>
  <si>
    <t>جامعیت و توجه به شاخص های داوری</t>
  </si>
  <si>
    <t>استفاده مناسب از تصاویر گویا</t>
  </si>
  <si>
    <t>ردیف</t>
  </si>
  <si>
    <t xml:space="preserve">نمره کمیته علمی </t>
  </si>
  <si>
    <t>حداکثر امتیاز</t>
  </si>
  <si>
    <t>ارزیابی  گزارش فعالیت (15 امتیاز)</t>
  </si>
  <si>
    <t>جمع کل</t>
  </si>
  <si>
    <t>نام انجمن:</t>
  </si>
  <si>
    <t>گروه علمی:</t>
  </si>
  <si>
    <t>هنر و معماری</t>
  </si>
  <si>
    <t>علوم پایه، علوم زیستی و بهداشتی</t>
  </si>
  <si>
    <t>فنی و مهندسی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</si>
  <si>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</si>
  <si>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</si>
  <si>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</si>
  <si>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</si>
  <si>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</si>
  <si>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</si>
  <si>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</si>
  <si>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</si>
  <si>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</si>
  <si>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</si>
  <si>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</si>
  <si>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</si>
  <si>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</si>
  <si>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</si>
  <si>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</si>
  <si>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</si>
  <si>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</si>
  <si>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شاخص‌های امتیازبندی حوزه رقابتی رویدادهای علمی</t>
  </si>
  <si>
    <t>ارزیابی رویدادهای علمی ( 140 امتیاز)</t>
  </si>
  <si>
    <t>ارزیابی کمی و شکلی برنامه ها - برگزاری کنفرانس</t>
  </si>
  <si>
    <t>ارزیابی کمی و شکلی برنامه ها - تنوع و تکثیر برنامه ها</t>
  </si>
  <si>
    <t xml:space="preserve"> ارزیابی کمی و شکلی برنامه ها - برگزرای نمایشگاه</t>
  </si>
  <si>
    <t>ارزیابی کمی و شکلی برنامه ها - برگزرای سمینار</t>
  </si>
  <si>
    <t>ارزیابی کمی و شکلی برنامه ها - برگزرای مسابقه</t>
  </si>
  <si>
    <t>ارزیابی کمی و شکلی برنامه ها - برگزاری بزرگداشت</t>
  </si>
  <si>
    <t>ارزیابی میزان مشارکت و کیفیت همکاری ها - همکاری با انجمن علمی استادان</t>
  </si>
  <si>
    <t>ارزیابی کمی و شکلی برنامه ها - برگزرای برنامه های دانشگاهی/ استانی/ ملی / بین المللی</t>
  </si>
  <si>
    <t>ارزیابی میزان مشارکت و کیفیت همکاری ها - استقبال از برنامه ها</t>
  </si>
  <si>
    <t>ارزیابی میزان مشارکت و کیفیت همکاری ها - نقش استادان و خصوصا استاد مشاور</t>
  </si>
  <si>
    <t>ارزیابی میزان مشارکت و کیفیت همکاری ها - 
برگزاری برنامه بصورت مشترک و با همکاری نهادها و سازمان های تخصصی برون دانشگاهی</t>
  </si>
  <si>
    <t xml:space="preserve"> ارزیابی میزان مشارکت و کیفیت همکاری ها - همکاری با اتحادیه انجمن های علمی دانشجویی</t>
  </si>
  <si>
    <t xml:space="preserve"> ارزیابی علمی و محتوایی برنامه ها - پرداختن به موضوعات جدید علمی</t>
  </si>
  <si>
    <t xml:space="preserve"> ارزیابی علمی و محتوایی برنامه ها - استمرار برگزاری برنامه از دوره های پیشین</t>
  </si>
  <si>
    <t xml:space="preserve"> ارزیابی علمی و محتوایی برنامه ها - سطح علمی سخنرانان کلیدی</t>
  </si>
  <si>
    <t xml:space="preserve"> ارزیابی علمی و محتوایی برنامه ها - توجه به مسئولیت های اجتماعی</t>
  </si>
  <si>
    <t xml:space="preserve"> ارزیابی میزان مشارکت و کیفیت همکاری ها - همکاری با دیگر انجمن های علمی دانشجویی دانشگاه</t>
  </si>
  <si>
    <t xml:space="preserve"> ارزیابی علمی و محتوایی برنامه ها - نوآوی و خلاقیت در عناوین، موضوعات و شیوه برگزاری برنامه ها</t>
  </si>
  <si>
    <t>ارزیابی گفتگوی علمی و تخصصی
  (165 امتیاز)</t>
  </si>
  <si>
    <t>ارزیابی کمی و شکلی برنامه ها - برگزاری برنامه های دانشگاهی/ استانی/ ملی / بین المللی</t>
  </si>
  <si>
    <t>ارزیابی کمی و شکلی برنامه ها -  برگزاری کرسی آزاداندیشی</t>
  </si>
  <si>
    <t>ارزیابی کمی و شکلی برنامه ها - برگزاری جلسات هم اندیشی دانشجویی</t>
  </si>
  <si>
    <t>ارزیابی کمی و شکلی برنامه ها - برگزاری میزگرد تخصصی</t>
  </si>
  <si>
    <t>ارزیابی کمی و شکلی برنامه ها - برگزاری مناظره های علمی</t>
  </si>
  <si>
    <t>ارزیابی کمی و شکلی برنامه ها - برگزاری جلسات با سخنران ملی یا بین المللی</t>
  </si>
  <si>
    <t>ارزیابی کمی و شکلی برنامه ها - تنوع و تکثیر برنامه های گفتگو محور</t>
  </si>
  <si>
    <t>ارزیابی میزان مشارکت و کیفیت همکاری ها - 
برگزاری برنامه به صورت مشترک و با همکاری نهادها و سازمان های تخصصی مرتبط بیرون دانشگاه</t>
  </si>
  <si>
    <t>ارزیابی میزان مشارکت و کیفیت همکاری ها - همکاری با دیگر انجمن های علمی دانشجویی دانشگاه</t>
  </si>
  <si>
    <t>ارزیابی میزان مشارکت و کیفیت همکاری ها - همکاری با اتحادیه انجمن های علمی دانشجویی</t>
  </si>
  <si>
    <t>ارزیابی علمی و محتوایی برنامه ها - نوآوری و خلاقیت در عناوین و شیوه برگزاری برنامه ها</t>
  </si>
  <si>
    <t xml:space="preserve"> ارزیابی علمی و محتوایی برنامه ها - کیفیت برنامه ها از نظر محتوا</t>
  </si>
  <si>
    <t>ارزیابی علمی و محتوایی برنامه ها - پرداختن به چالش های مهم علمی در رشته تخصصی</t>
  </si>
  <si>
    <t>ارزیابی علمی و محتوایی برنامه ها - سطح علمی سخنرانان کلیدی</t>
  </si>
  <si>
    <t>ارزیابی علمی و محتوایی برنامه ها - ارزیابی اثر گزاری و اهمیت برنامه ها</t>
  </si>
  <si>
    <t>ارزیابی علمی و محتوایی برنامه ها - ارزیابی نقش برنامه ها در ترویج فرهنگ گفتگو تخصصی و مدارای علمی</t>
  </si>
  <si>
    <t xml:space="preserve">ارزیابی علمی و محتوایی برنامه ها - توجه به مسئولیت های اجتماعی </t>
  </si>
  <si>
    <t xml:space="preserve"> ارزیابی علمی و محتوایی برنامه ها - استمرار برگزاری برنامه از دوره پیشین</t>
  </si>
  <si>
    <t>ارزیابی ارتباطات
 و همکاری های علمی (130 امتیاز)</t>
  </si>
  <si>
    <t xml:space="preserve"> ارزیابی کمی و شکلی برنامه ها - جذب حامیان</t>
  </si>
  <si>
    <t xml:space="preserve"> ارزیابی کمی و شکلی برنامه ها - انعقاد تفاهم نامه</t>
  </si>
  <si>
    <t>ارزیابی کمی و شکلی برنامه ها - برگزاری بازدید</t>
  </si>
  <si>
    <t xml:space="preserve"> ارزیابی کمی و شکلی برنامه ها - تنوع و تکثیر برنامه ها</t>
  </si>
  <si>
    <t>ارزیابی میزان مشارکت و کیفیت همکاری ها - با دیگر انجمن های علمی دانشجویی دانشگاه</t>
  </si>
  <si>
    <t>ارزیابی علمی و محتوایی برنامه ها - نوآوری و خلاقیت در عناوین وشیوه برگزاری برنامه ها</t>
  </si>
  <si>
    <t xml:space="preserve"> ارزیابی علمی و محتوایی برنامه ها - کیفیت ارتباط و سطح همکاری ها</t>
  </si>
  <si>
    <t xml:space="preserve"> ارزیابی علمی و محتوایی برنامه ها - پرداختن به چالش های مهم صنعت یا جامعه در رشته تخصصی</t>
  </si>
  <si>
    <t xml:space="preserve"> ارزیابی علمی و محتوایی برنامه ها - استمرار همکاری از دوره های پیشین</t>
  </si>
  <si>
    <t>ارزیابی علمی و محتوایی برنامه ها - جایگاه و نقش سازمان یا فرد طرف همکاری</t>
  </si>
  <si>
    <t>فعالیت های مرتبط با ترویج نوآوری و ورود به عرصه فناوری</t>
  </si>
  <si>
    <t>ساخت و تولید و جذب سرمایه گذار</t>
  </si>
  <si>
    <t xml:space="preserve"> توجه به مسئولیت های اجتماعی با تاکید بر مناطق کم برخوردار و آسیب پذیر</t>
  </si>
  <si>
    <t>فعالیت بین رشته ای که توسط یک یا چند انجمن  انجام شده است</t>
  </si>
  <si>
    <t>فعالیت های مرتبط با حوزه هوش مصنوعی</t>
  </si>
  <si>
    <t>فعالیت های مرتبط با ناترازی انرژِی</t>
  </si>
  <si>
    <t>فعالیت های مرتبط با اقتصاد دریا پایه</t>
  </si>
  <si>
    <t xml:space="preserve">علوم انسانی </t>
  </si>
  <si>
    <t>کشاورزی</t>
  </si>
  <si>
    <t>دامپزشکی</t>
  </si>
  <si>
    <t xml:space="preserve">بخش ویژه( 40 امتیاز) </t>
  </si>
  <si>
    <t>فعالیت های برآمده از همکاری مجمع انجمن های دانشگاه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</si>
</sst>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1" fillId="8" borderId="52" xfId="0" applyFont="1" applyFill="1" applyBorder="1" applyAlignment="1">
      <alignment horizontal="right"/>
    </xf>
    <xf numFmtId="0" fontId="1" fillId="8" borderId="53" xfId="0" applyFont="1" applyFill="1" applyBorder="1" applyAlignment="1">
      <alignment horizontal="right"/>
    </xf>
    <xf numFmtId="0" fontId="8" fillId="8" borderId="54" xfId="0" applyFont="1" applyFill="1" applyBorder="1" applyAlignment="1">
      <alignment horizontal="center" vertical="center"/>
    </xf>
    <xf numFmtId="0" fontId="8" fillId="8" borderId="55" xfId="0" applyFont="1" applyFill="1" applyBorder="1" applyAlignment="1">
      <alignment horizontal="center" vertical="center"/>
    </xf>
    <xf numFmtId="0" fontId="8" fillId="8" borderId="56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right"/>
    </xf>
    <xf numFmtId="0" fontId="1" fillId="8" borderId="16" xfId="0" applyFont="1" applyFill="1" applyBorder="1" applyAlignment="1">
      <alignment horizontal="right"/>
    </xf>
    <xf numFmtId="0" fontId="1" fillId="8" borderId="52" xfId="0" applyFont="1" applyFill="1" applyBorder="1" applyAlignment="1">
      <alignment horizontal="right" vertical="center" wrapText="1"/>
    </xf>
    <xf numFmtId="0" fontId="1" fillId="8" borderId="53" xfId="0" applyFont="1" applyFill="1" applyBorder="1" applyAlignment="1">
      <alignment horizontal="right" vertical="center" wrapText="1"/>
    </xf>
    <xf numFmtId="0" fontId="1" fillId="8" borderId="10" xfId="0" applyFont="1" applyFill="1" applyBorder="1" applyAlignment="1">
      <alignment horizontal="right"/>
    </xf>
    <xf numFmtId="0" fontId="1" fillId="8" borderId="20" xfId="0" applyFont="1" applyFill="1" applyBorder="1" applyAlignment="1">
      <alignment horizontal="right"/>
    </xf>
    <xf numFmtId="0" fontId="1" fillId="8" borderId="12" xfId="0" applyFont="1" applyFill="1" applyBorder="1" applyAlignment="1">
      <alignment horizontal="right"/>
    </xf>
    <xf numFmtId="0" fontId="1" fillId="8" borderId="21" xfId="0" applyFont="1" applyFill="1" applyBorder="1" applyAlignment="1">
      <alignment horizontal="right"/>
    </xf>
    <xf numFmtId="0" fontId="1" fillId="0" borderId="25" xfId="0" applyFont="1" applyBorder="1" applyAlignment="1">
      <alignment horizontal="right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40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45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8" fillId="0" borderId="3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" fillId="0" borderId="26" xfId="0" applyFont="1" applyBorder="1" applyAlignment="1">
      <alignment horizontal="right" vertical="center"/>
    </xf>
    <xf numFmtId="0" fontId="1" fillId="0" borderId="39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" fillId="0" borderId="46" xfId="0" applyFont="1" applyBorder="1" applyAlignment="1">
      <alignment horizontal="right" vertical="center"/>
    </xf>
    <xf numFmtId="0" fontId="1" fillId="0" borderId="47" xfId="0" applyFont="1" applyBorder="1" applyAlignment="1">
      <alignment horizontal="right" vertical="center"/>
    </xf>
    <xf numFmtId="0" fontId="1" fillId="0" borderId="40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right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right"/>
    </xf>
    <xf numFmtId="0" fontId="1" fillId="0" borderId="51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8" borderId="10" xfId="0" applyFont="1" applyFill="1" applyBorder="1" applyAlignment="1">
      <alignment horizontal="right" vertical="center"/>
    </xf>
    <xf numFmtId="0" fontId="1" fillId="8" borderId="20" xfId="0" applyFont="1" applyFill="1" applyBorder="1" applyAlignment="1">
      <alignment horizontal="right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41" xfId="0" applyFont="1" applyBorder="1" applyAlignment="1">
      <alignment horizontal="right" vertical="center"/>
    </xf>
    <xf numFmtId="0" fontId="1" fillId="0" borderId="42" xfId="0" applyFont="1" applyBorder="1" applyAlignment="1">
      <alignment horizontal="right" vertical="center"/>
    </xf>
    <xf numFmtId="0" fontId="1" fillId="0" borderId="43" xfId="0" applyFont="1" applyBorder="1" applyAlignment="1">
      <alignment horizontal="right" vertical="center"/>
    </xf>
    <xf numFmtId="0" fontId="1" fillId="0" borderId="44" xfId="0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eed/OneDrive/Desktop/&#1601;&#1585;&#1605;%20&#1583;&#1575;&#1608;&#1585;&#1740;%20&#1581;&#1585;&#1705;&#1578;%2018/&#1606;&#1588;&#1585;&#1740;&#1607;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شریه"/>
      <sheetName val="!تغییر ندهید"/>
    </sheetNames>
    <sheetDataSet>
      <sheetData sheetId="0">
        <row r="30">
          <cell r="F30">
            <v>125</v>
          </cell>
          <cell r="G3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9"/>
  <sheetViews>
    <sheetView rightToLeft="1" tabSelected="1" zoomScale="85" zoomScaleNormal="85" workbookViewId="0">
      <selection activeCell="G82" sqref="G82"/>
    </sheetView>
  </sheetViews>
  <sheetFormatPr defaultColWidth="9" defaultRowHeight="18" x14ac:dyDescent="0.4"/>
  <cols>
    <col min="1" max="2" width="9" style="4"/>
    <col min="3" max="3" width="39.21875" style="10" customWidth="1"/>
    <col min="4" max="4" width="10.21875" style="4" customWidth="1"/>
    <col min="5" max="5" width="57.21875" style="4" customWidth="1"/>
    <col min="6" max="6" width="9.88671875" style="10" bestFit="1" customWidth="1"/>
    <col min="7" max="7" width="12.77734375" style="10" bestFit="1" customWidth="1"/>
    <col min="8" max="16384" width="9" style="4"/>
  </cols>
  <sheetData>
    <row r="1" spans="2:7" ht="18.75" thickBot="1" x14ac:dyDescent="0.45"/>
    <row r="2" spans="2:7" ht="23.25" thickBot="1" x14ac:dyDescent="0.6">
      <c r="B2" s="12" t="s">
        <v>9</v>
      </c>
      <c r="C2" s="13"/>
      <c r="D2" s="14" t="s">
        <v>30</v>
      </c>
      <c r="E2" s="15"/>
      <c r="F2" s="16" t="s">
        <v>10</v>
      </c>
      <c r="G2" s="17"/>
    </row>
    <row r="3" spans="2:7" ht="23.25" thickBot="1" x14ac:dyDescent="0.6">
      <c r="B3" s="105" t="s">
        <v>31</v>
      </c>
      <c r="C3" s="106"/>
      <c r="D3" s="107"/>
      <c r="E3" s="107"/>
      <c r="F3" s="106"/>
      <c r="G3" s="108"/>
    </row>
    <row r="4" spans="2:7" ht="19.5" thickBot="1" x14ac:dyDescent="0.5">
      <c r="B4" s="2" t="s">
        <v>4</v>
      </c>
      <c r="C4" s="30" t="s">
        <v>0</v>
      </c>
      <c r="D4" s="109" t="s">
        <v>1</v>
      </c>
      <c r="E4" s="110"/>
      <c r="F4" s="30" t="s">
        <v>6</v>
      </c>
      <c r="G4" s="30" t="s">
        <v>5</v>
      </c>
    </row>
    <row r="5" spans="2:7" ht="18.75" customHeight="1" x14ac:dyDescent="0.45">
      <c r="B5" s="40">
        <v>1</v>
      </c>
      <c r="C5" s="82" t="s">
        <v>32</v>
      </c>
      <c r="D5" s="78" t="s">
        <v>33</v>
      </c>
      <c r="E5" s="79"/>
      <c r="F5" s="26">
        <v>12</v>
      </c>
      <c r="G5" s="31"/>
    </row>
    <row r="6" spans="2:7" ht="18.75" customHeight="1" x14ac:dyDescent="0.45">
      <c r="B6" s="41">
        <v>2</v>
      </c>
      <c r="C6" s="75"/>
      <c r="D6" s="70" t="s">
        <v>34</v>
      </c>
      <c r="E6" s="71"/>
      <c r="F6" s="27">
        <v>10</v>
      </c>
      <c r="G6" s="32"/>
    </row>
    <row r="7" spans="2:7" ht="18.75" customHeight="1" x14ac:dyDescent="0.45">
      <c r="B7" s="39">
        <v>3</v>
      </c>
      <c r="C7" s="75"/>
      <c r="D7" s="70" t="s">
        <v>35</v>
      </c>
      <c r="E7" s="71"/>
      <c r="F7" s="27">
        <v>8</v>
      </c>
      <c r="G7" s="32"/>
    </row>
    <row r="8" spans="2:7" ht="18.75" customHeight="1" x14ac:dyDescent="0.45">
      <c r="B8" s="39">
        <v>4</v>
      </c>
      <c r="C8" s="75"/>
      <c r="D8" s="70" t="s">
        <v>36</v>
      </c>
      <c r="E8" s="71"/>
      <c r="F8" s="27">
        <v>8</v>
      </c>
      <c r="G8" s="32"/>
    </row>
    <row r="9" spans="2:7" ht="18.75" customHeight="1" x14ac:dyDescent="0.45">
      <c r="B9" s="41">
        <v>5</v>
      </c>
      <c r="C9" s="75"/>
      <c r="D9" s="70" t="s">
        <v>37</v>
      </c>
      <c r="E9" s="71"/>
      <c r="F9" s="27">
        <v>6</v>
      </c>
      <c r="G9" s="32"/>
    </row>
    <row r="10" spans="2:7" ht="18.75" customHeight="1" thickBot="1" x14ac:dyDescent="0.5">
      <c r="B10" s="41">
        <v>6</v>
      </c>
      <c r="C10" s="75"/>
      <c r="D10" s="111" t="s">
        <v>38</v>
      </c>
      <c r="E10" s="112"/>
      <c r="F10" s="34">
        <v>6</v>
      </c>
      <c r="G10" s="32"/>
    </row>
    <row r="11" spans="2:7" ht="18.75" customHeight="1" thickTop="1" x14ac:dyDescent="0.45">
      <c r="B11" s="39">
        <v>7</v>
      </c>
      <c r="C11" s="75"/>
      <c r="D11" s="113" t="s">
        <v>39</v>
      </c>
      <c r="E11" s="114"/>
      <c r="F11" s="35">
        <v>13</v>
      </c>
      <c r="G11" s="32"/>
    </row>
    <row r="12" spans="2:7" ht="18.75" customHeight="1" x14ac:dyDescent="0.45">
      <c r="B12" s="41">
        <v>8</v>
      </c>
      <c r="C12" s="75"/>
      <c r="D12" s="70" t="s">
        <v>40</v>
      </c>
      <c r="E12" s="71"/>
      <c r="F12" s="27">
        <v>12</v>
      </c>
      <c r="G12" s="32"/>
    </row>
    <row r="13" spans="2:7" ht="18.75" customHeight="1" x14ac:dyDescent="0.45">
      <c r="B13" s="39">
        <v>9</v>
      </c>
      <c r="C13" s="75"/>
      <c r="D13" s="70" t="s">
        <v>41</v>
      </c>
      <c r="E13" s="71"/>
      <c r="F13" s="27">
        <v>10</v>
      </c>
      <c r="G13" s="32"/>
    </row>
    <row r="14" spans="2:7" ht="18.75" customHeight="1" x14ac:dyDescent="0.45">
      <c r="B14" s="41">
        <v>10</v>
      </c>
      <c r="C14" s="75"/>
      <c r="D14" s="70" t="s">
        <v>42</v>
      </c>
      <c r="E14" s="71"/>
      <c r="F14" s="27">
        <v>10</v>
      </c>
      <c r="G14" s="32"/>
    </row>
    <row r="15" spans="2:7" ht="37.5" customHeight="1" x14ac:dyDescent="0.45">
      <c r="B15" s="41">
        <v>11</v>
      </c>
      <c r="C15" s="75"/>
      <c r="D15" s="86" t="s">
        <v>43</v>
      </c>
      <c r="E15" s="87"/>
      <c r="F15" s="27">
        <v>10</v>
      </c>
      <c r="G15" s="32"/>
    </row>
    <row r="16" spans="2:7" ht="19.5" customHeight="1" x14ac:dyDescent="0.45">
      <c r="B16" s="39">
        <v>12</v>
      </c>
      <c r="C16" s="75"/>
      <c r="D16" s="70" t="s">
        <v>44</v>
      </c>
      <c r="E16" s="71"/>
      <c r="F16" s="27">
        <v>6</v>
      </c>
      <c r="G16" s="32"/>
    </row>
    <row r="17" spans="2:7" ht="19.5" customHeight="1" x14ac:dyDescent="0.45">
      <c r="B17" s="41">
        <v>13</v>
      </c>
      <c r="C17" s="75"/>
      <c r="D17" s="70" t="s">
        <v>45</v>
      </c>
      <c r="E17" s="71"/>
      <c r="F17" s="27">
        <v>6</v>
      </c>
      <c r="G17" s="32"/>
    </row>
    <row r="18" spans="2:7" ht="19.5" customHeight="1" x14ac:dyDescent="0.45">
      <c r="B18" s="41">
        <v>14</v>
      </c>
      <c r="C18" s="75"/>
      <c r="D18" s="70" t="s">
        <v>46</v>
      </c>
      <c r="E18" s="71"/>
      <c r="F18" s="27">
        <v>5</v>
      </c>
      <c r="G18" s="32"/>
    </row>
    <row r="19" spans="2:7" ht="19.5" customHeight="1" x14ac:dyDescent="0.45">
      <c r="B19" s="41">
        <v>15</v>
      </c>
      <c r="C19" s="75"/>
      <c r="D19" s="70" t="s">
        <v>47</v>
      </c>
      <c r="E19" s="71"/>
      <c r="F19" s="27">
        <v>5</v>
      </c>
      <c r="G19" s="32"/>
    </row>
    <row r="20" spans="2:7" ht="19.5" customHeight="1" x14ac:dyDescent="0.45">
      <c r="B20" s="41">
        <v>16</v>
      </c>
      <c r="C20" s="75"/>
      <c r="D20" s="70" t="s">
        <v>48</v>
      </c>
      <c r="E20" s="71"/>
      <c r="F20" s="27">
        <v>5</v>
      </c>
      <c r="G20" s="32"/>
    </row>
    <row r="21" spans="2:7" ht="19.5" customHeight="1" x14ac:dyDescent="0.45">
      <c r="B21" s="41">
        <v>17</v>
      </c>
      <c r="C21" s="75"/>
      <c r="D21" s="70" t="s">
        <v>49</v>
      </c>
      <c r="E21" s="71"/>
      <c r="F21" s="27">
        <v>4</v>
      </c>
      <c r="G21" s="32"/>
    </row>
    <row r="22" spans="2:7" ht="19.5" customHeight="1" thickBot="1" x14ac:dyDescent="0.5">
      <c r="B22" s="42">
        <v>18</v>
      </c>
      <c r="C22" s="83"/>
      <c r="D22" s="84" t="s">
        <v>50</v>
      </c>
      <c r="E22" s="85"/>
      <c r="F22" s="36">
        <v>4</v>
      </c>
      <c r="G22" s="37"/>
    </row>
    <row r="23" spans="2:7" ht="19.5" customHeight="1" x14ac:dyDescent="0.45">
      <c r="B23" s="40">
        <v>19</v>
      </c>
      <c r="C23" s="74" t="s">
        <v>51</v>
      </c>
      <c r="D23" s="80" t="s">
        <v>52</v>
      </c>
      <c r="E23" s="80"/>
      <c r="F23" s="26">
        <v>12</v>
      </c>
      <c r="G23" s="31"/>
    </row>
    <row r="24" spans="2:7" ht="19.5" customHeight="1" x14ac:dyDescent="0.45">
      <c r="B24" s="41">
        <v>20</v>
      </c>
      <c r="C24" s="75"/>
      <c r="D24" s="66" t="s">
        <v>53</v>
      </c>
      <c r="E24" s="66"/>
      <c r="F24" s="27">
        <v>10</v>
      </c>
      <c r="G24" s="32"/>
    </row>
    <row r="25" spans="2:7" ht="19.5" customHeight="1" x14ac:dyDescent="0.45">
      <c r="B25" s="41">
        <v>21</v>
      </c>
      <c r="C25" s="75"/>
      <c r="D25" s="66" t="s">
        <v>54</v>
      </c>
      <c r="E25" s="66"/>
      <c r="F25" s="27">
        <v>6</v>
      </c>
      <c r="G25" s="32"/>
    </row>
    <row r="26" spans="2:7" ht="19.5" customHeight="1" x14ac:dyDescent="0.45">
      <c r="B26" s="41">
        <v>22</v>
      </c>
      <c r="C26" s="75"/>
      <c r="D26" s="66" t="s">
        <v>55</v>
      </c>
      <c r="E26" s="66"/>
      <c r="F26" s="27">
        <v>6</v>
      </c>
      <c r="G26" s="32"/>
    </row>
    <row r="27" spans="2:7" ht="19.5" customHeight="1" x14ac:dyDescent="0.45">
      <c r="B27" s="41">
        <v>23</v>
      </c>
      <c r="C27" s="75"/>
      <c r="D27" s="66" t="s">
        <v>56</v>
      </c>
      <c r="E27" s="66"/>
      <c r="F27" s="27">
        <v>8</v>
      </c>
      <c r="G27" s="32"/>
    </row>
    <row r="28" spans="2:7" ht="19.5" customHeight="1" x14ac:dyDescent="0.45">
      <c r="B28" s="41">
        <v>24</v>
      </c>
      <c r="C28" s="75"/>
      <c r="D28" s="66" t="s">
        <v>57</v>
      </c>
      <c r="E28" s="66"/>
      <c r="F28" s="27">
        <v>10</v>
      </c>
      <c r="G28" s="32"/>
    </row>
    <row r="29" spans="2:7" ht="19.5" customHeight="1" x14ac:dyDescent="0.45">
      <c r="B29" s="41">
        <v>25</v>
      </c>
      <c r="C29" s="75"/>
      <c r="D29" s="66" t="s">
        <v>58</v>
      </c>
      <c r="E29" s="66"/>
      <c r="F29" s="27">
        <v>10</v>
      </c>
      <c r="G29" s="32"/>
    </row>
    <row r="30" spans="2:7" ht="19.5" customHeight="1" x14ac:dyDescent="0.45">
      <c r="B30" s="41">
        <v>26</v>
      </c>
      <c r="C30" s="75"/>
      <c r="D30" s="66" t="s">
        <v>41</v>
      </c>
      <c r="E30" s="66"/>
      <c r="F30" s="27">
        <v>10</v>
      </c>
      <c r="G30" s="32"/>
    </row>
    <row r="31" spans="2:7" ht="19.5" customHeight="1" x14ac:dyDescent="0.45">
      <c r="B31" s="41">
        <v>27</v>
      </c>
      <c r="C31" s="75"/>
      <c r="D31" s="66" t="s">
        <v>42</v>
      </c>
      <c r="E31" s="66"/>
      <c r="F31" s="27">
        <v>10</v>
      </c>
      <c r="G31" s="32"/>
    </row>
    <row r="32" spans="2:7" ht="36.75" customHeight="1" x14ac:dyDescent="0.45">
      <c r="B32" s="41">
        <v>28</v>
      </c>
      <c r="C32" s="75"/>
      <c r="D32" s="81" t="s">
        <v>59</v>
      </c>
      <c r="E32" s="81"/>
      <c r="F32" s="27">
        <v>10</v>
      </c>
      <c r="G32" s="32"/>
    </row>
    <row r="33" spans="2:7" ht="19.5" customHeight="1" x14ac:dyDescent="0.45">
      <c r="B33" s="41">
        <v>29</v>
      </c>
      <c r="C33" s="75"/>
      <c r="D33" s="66" t="s">
        <v>39</v>
      </c>
      <c r="E33" s="66"/>
      <c r="F33" s="27">
        <v>10</v>
      </c>
      <c r="G33" s="32"/>
    </row>
    <row r="34" spans="2:7" ht="19.5" customHeight="1" x14ac:dyDescent="0.45">
      <c r="B34" s="41">
        <v>30</v>
      </c>
      <c r="C34" s="75"/>
      <c r="D34" s="66" t="s">
        <v>60</v>
      </c>
      <c r="E34" s="66"/>
      <c r="F34" s="27">
        <v>4</v>
      </c>
      <c r="G34" s="32"/>
    </row>
    <row r="35" spans="2:7" ht="19.5" customHeight="1" x14ac:dyDescent="0.45">
      <c r="B35" s="41">
        <v>31</v>
      </c>
      <c r="C35" s="75"/>
      <c r="D35" s="66" t="s">
        <v>61</v>
      </c>
      <c r="E35" s="66"/>
      <c r="F35" s="27">
        <v>6</v>
      </c>
      <c r="G35" s="32"/>
    </row>
    <row r="36" spans="2:7" ht="19.5" customHeight="1" x14ac:dyDescent="0.45">
      <c r="B36" s="41">
        <v>32</v>
      </c>
      <c r="C36" s="75"/>
      <c r="D36" s="66" t="s">
        <v>62</v>
      </c>
      <c r="E36" s="66"/>
      <c r="F36" s="27">
        <v>10</v>
      </c>
      <c r="G36" s="32"/>
    </row>
    <row r="37" spans="2:7" ht="19.5" customHeight="1" x14ac:dyDescent="0.45">
      <c r="B37" s="41">
        <v>33</v>
      </c>
      <c r="C37" s="75"/>
      <c r="D37" s="66" t="s">
        <v>63</v>
      </c>
      <c r="E37" s="66"/>
      <c r="F37" s="27">
        <v>6</v>
      </c>
      <c r="G37" s="32"/>
    </row>
    <row r="38" spans="2:7" ht="19.5" customHeight="1" x14ac:dyDescent="0.45">
      <c r="B38" s="41">
        <v>34</v>
      </c>
      <c r="C38" s="75"/>
      <c r="D38" s="66" t="s">
        <v>64</v>
      </c>
      <c r="E38" s="66"/>
      <c r="F38" s="27">
        <v>6</v>
      </c>
      <c r="G38" s="32"/>
    </row>
    <row r="39" spans="2:7" ht="19.5" customHeight="1" x14ac:dyDescent="0.45">
      <c r="B39" s="41">
        <v>35</v>
      </c>
      <c r="C39" s="75"/>
      <c r="D39" s="66" t="s">
        <v>65</v>
      </c>
      <c r="E39" s="66"/>
      <c r="F39" s="27">
        <v>10</v>
      </c>
      <c r="G39" s="32"/>
    </row>
    <row r="40" spans="2:7" ht="19.5" customHeight="1" x14ac:dyDescent="0.45">
      <c r="B40" s="41">
        <v>36</v>
      </c>
      <c r="C40" s="75"/>
      <c r="D40" s="66" t="s">
        <v>66</v>
      </c>
      <c r="E40" s="66"/>
      <c r="F40" s="27">
        <v>6</v>
      </c>
      <c r="G40" s="32"/>
    </row>
    <row r="41" spans="2:7" ht="18.75" customHeight="1" x14ac:dyDescent="0.45">
      <c r="B41" s="41">
        <v>37</v>
      </c>
      <c r="C41" s="75"/>
      <c r="D41" s="66" t="s">
        <v>67</v>
      </c>
      <c r="E41" s="66"/>
      <c r="F41" s="27">
        <v>5</v>
      </c>
      <c r="G41" s="32"/>
    </row>
    <row r="42" spans="2:7" ht="18.75" customHeight="1" x14ac:dyDescent="0.45">
      <c r="B42" s="41">
        <v>38</v>
      </c>
      <c r="C42" s="75"/>
      <c r="D42" s="66" t="s">
        <v>68</v>
      </c>
      <c r="E42" s="66"/>
      <c r="F42" s="27">
        <v>5</v>
      </c>
      <c r="G42" s="32"/>
    </row>
    <row r="43" spans="2:7" ht="18.75" customHeight="1" thickBot="1" x14ac:dyDescent="0.5">
      <c r="B43" s="42">
        <v>39</v>
      </c>
      <c r="C43" s="76"/>
      <c r="D43" s="77" t="s">
        <v>69</v>
      </c>
      <c r="E43" s="77"/>
      <c r="F43" s="28">
        <v>5</v>
      </c>
      <c r="G43" s="33"/>
    </row>
    <row r="44" spans="2:7" ht="18.75" customHeight="1" x14ac:dyDescent="0.45">
      <c r="B44" s="40">
        <v>40</v>
      </c>
      <c r="C44" s="67" t="s">
        <v>70</v>
      </c>
      <c r="D44" s="78" t="s">
        <v>52</v>
      </c>
      <c r="E44" s="79"/>
      <c r="F44" s="26">
        <v>12</v>
      </c>
      <c r="G44" s="31"/>
    </row>
    <row r="45" spans="2:7" ht="18.75" customHeight="1" x14ac:dyDescent="0.45">
      <c r="B45" s="41">
        <v>41</v>
      </c>
      <c r="C45" s="68"/>
      <c r="D45" s="70" t="s">
        <v>71</v>
      </c>
      <c r="E45" s="71"/>
      <c r="F45" s="27">
        <v>8</v>
      </c>
      <c r="G45" s="32"/>
    </row>
    <row r="46" spans="2:7" ht="18.75" customHeight="1" x14ac:dyDescent="0.45">
      <c r="B46" s="41">
        <v>42</v>
      </c>
      <c r="C46" s="68"/>
      <c r="D46" s="70" t="s">
        <v>72</v>
      </c>
      <c r="E46" s="71"/>
      <c r="F46" s="27">
        <v>12</v>
      </c>
      <c r="G46" s="32"/>
    </row>
    <row r="47" spans="2:7" ht="18.75" customHeight="1" x14ac:dyDescent="0.45">
      <c r="B47" s="41">
        <v>43</v>
      </c>
      <c r="C47" s="68"/>
      <c r="D47" s="70" t="s">
        <v>73</v>
      </c>
      <c r="E47" s="71"/>
      <c r="F47" s="27">
        <v>8</v>
      </c>
      <c r="G47" s="32"/>
    </row>
    <row r="48" spans="2:7" ht="19.5" customHeight="1" x14ac:dyDescent="0.45">
      <c r="B48" s="41">
        <v>44</v>
      </c>
      <c r="C48" s="68"/>
      <c r="D48" s="70" t="s">
        <v>74</v>
      </c>
      <c r="E48" s="71"/>
      <c r="F48" s="27">
        <v>10</v>
      </c>
      <c r="G48" s="32"/>
    </row>
    <row r="49" spans="2:7" ht="18" customHeight="1" x14ac:dyDescent="0.45">
      <c r="B49" s="41">
        <v>45</v>
      </c>
      <c r="C49" s="68"/>
      <c r="D49" s="70" t="s">
        <v>41</v>
      </c>
      <c r="E49" s="71"/>
      <c r="F49" s="27">
        <v>10</v>
      </c>
      <c r="G49" s="32"/>
    </row>
    <row r="50" spans="2:7" ht="18" customHeight="1" x14ac:dyDescent="0.45">
      <c r="B50" s="41">
        <v>46</v>
      </c>
      <c r="C50" s="68"/>
      <c r="D50" s="70" t="s">
        <v>42</v>
      </c>
      <c r="E50" s="71"/>
      <c r="F50" s="27">
        <v>10</v>
      </c>
      <c r="G50" s="32"/>
    </row>
    <row r="51" spans="2:7" ht="36" customHeight="1" x14ac:dyDescent="0.45">
      <c r="B51" s="41">
        <v>47</v>
      </c>
      <c r="C51" s="68"/>
      <c r="D51" s="86" t="s">
        <v>59</v>
      </c>
      <c r="E51" s="87"/>
      <c r="F51" s="27">
        <v>10</v>
      </c>
      <c r="G51" s="32"/>
    </row>
    <row r="52" spans="2:7" ht="18" customHeight="1" x14ac:dyDescent="0.45">
      <c r="B52" s="41">
        <v>48</v>
      </c>
      <c r="C52" s="68"/>
      <c r="D52" s="70" t="s">
        <v>39</v>
      </c>
      <c r="E52" s="71"/>
      <c r="F52" s="27">
        <v>10</v>
      </c>
      <c r="G52" s="32"/>
    </row>
    <row r="53" spans="2:7" ht="18" customHeight="1" x14ac:dyDescent="0.45">
      <c r="B53" s="41">
        <v>49</v>
      </c>
      <c r="C53" s="68"/>
      <c r="D53" s="70" t="s">
        <v>75</v>
      </c>
      <c r="E53" s="71"/>
      <c r="F53" s="27">
        <v>4</v>
      </c>
      <c r="G53" s="32"/>
    </row>
    <row r="54" spans="2:7" ht="18" customHeight="1" x14ac:dyDescent="0.45">
      <c r="B54" s="41">
        <v>50</v>
      </c>
      <c r="C54" s="68"/>
      <c r="D54" s="70" t="s">
        <v>61</v>
      </c>
      <c r="E54" s="71"/>
      <c r="F54" s="27">
        <v>6</v>
      </c>
      <c r="G54" s="32"/>
    </row>
    <row r="55" spans="2:7" ht="18" customHeight="1" x14ac:dyDescent="0.45">
      <c r="B55" s="41">
        <v>51</v>
      </c>
      <c r="C55" s="68"/>
      <c r="D55" s="70" t="s">
        <v>76</v>
      </c>
      <c r="E55" s="71"/>
      <c r="F55" s="27">
        <v>5</v>
      </c>
      <c r="G55" s="32"/>
    </row>
    <row r="56" spans="2:7" ht="18" customHeight="1" x14ac:dyDescent="0.45">
      <c r="B56" s="41">
        <v>52</v>
      </c>
      <c r="C56" s="68"/>
      <c r="D56" s="70" t="s">
        <v>77</v>
      </c>
      <c r="E56" s="71"/>
      <c r="F56" s="27">
        <v>5</v>
      </c>
      <c r="G56" s="32"/>
    </row>
    <row r="57" spans="2:7" ht="18" customHeight="1" x14ac:dyDescent="0.45">
      <c r="B57" s="41">
        <v>53</v>
      </c>
      <c r="C57" s="68"/>
      <c r="D57" s="70" t="s">
        <v>78</v>
      </c>
      <c r="E57" s="71"/>
      <c r="F57" s="27">
        <v>5</v>
      </c>
      <c r="G57" s="32"/>
    </row>
    <row r="58" spans="2:7" ht="18" customHeight="1" x14ac:dyDescent="0.45">
      <c r="B58" s="41">
        <v>54</v>
      </c>
      <c r="C58" s="68"/>
      <c r="D58" s="70" t="s">
        <v>79</v>
      </c>
      <c r="E58" s="71"/>
      <c r="F58" s="27">
        <v>5</v>
      </c>
      <c r="G58" s="32"/>
    </row>
    <row r="59" spans="2:7" ht="18" customHeight="1" x14ac:dyDescent="0.45">
      <c r="B59" s="41">
        <v>55</v>
      </c>
      <c r="C59" s="68"/>
      <c r="D59" s="70" t="s">
        <v>80</v>
      </c>
      <c r="E59" s="71"/>
      <c r="F59" s="27">
        <v>5</v>
      </c>
      <c r="G59" s="32"/>
    </row>
    <row r="60" spans="2:7" ht="18" customHeight="1" thickBot="1" x14ac:dyDescent="0.5">
      <c r="B60" s="42">
        <v>56</v>
      </c>
      <c r="C60" s="69"/>
      <c r="D60" s="72" t="s">
        <v>68</v>
      </c>
      <c r="E60" s="73"/>
      <c r="F60" s="28">
        <v>5</v>
      </c>
      <c r="G60" s="33"/>
    </row>
    <row r="61" spans="2:7" ht="18.75" x14ac:dyDescent="0.45">
      <c r="B61" s="29">
        <v>57</v>
      </c>
      <c r="C61" s="88" t="s">
        <v>7</v>
      </c>
      <c r="D61" s="91" t="s">
        <v>27</v>
      </c>
      <c r="E61" s="92"/>
      <c r="F61" s="38">
        <v>3</v>
      </c>
      <c r="G61" s="25"/>
    </row>
    <row r="62" spans="2:7" ht="18.75" x14ac:dyDescent="0.45">
      <c r="B62" s="29">
        <v>58</v>
      </c>
      <c r="C62" s="89"/>
      <c r="D62" s="93" t="s">
        <v>2</v>
      </c>
      <c r="E62" s="94"/>
      <c r="F62" s="18">
        <v>3</v>
      </c>
      <c r="G62" s="20"/>
    </row>
    <row r="63" spans="2:7" ht="18.75" x14ac:dyDescent="0.45">
      <c r="B63" s="29">
        <v>59</v>
      </c>
      <c r="C63" s="89"/>
      <c r="D63" s="93" t="s">
        <v>28</v>
      </c>
      <c r="E63" s="94"/>
      <c r="F63" s="18">
        <v>3</v>
      </c>
      <c r="G63" s="20"/>
    </row>
    <row r="64" spans="2:7" ht="18.75" x14ac:dyDescent="0.45">
      <c r="B64" s="29">
        <v>60</v>
      </c>
      <c r="C64" s="89"/>
      <c r="D64" s="93" t="s">
        <v>3</v>
      </c>
      <c r="E64" s="94"/>
      <c r="F64" s="18">
        <v>3</v>
      </c>
      <c r="G64" s="20"/>
    </row>
    <row r="65" spans="2:7" ht="19.5" thickBot="1" x14ac:dyDescent="0.5">
      <c r="B65" s="29">
        <v>61</v>
      </c>
      <c r="C65" s="90"/>
      <c r="D65" s="95" t="s">
        <v>29</v>
      </c>
      <c r="E65" s="96"/>
      <c r="F65" s="19">
        <v>3</v>
      </c>
      <c r="G65" s="21"/>
    </row>
    <row r="66" spans="2:7" ht="25.5" customHeight="1" x14ac:dyDescent="0.45">
      <c r="B66" s="44">
        <v>62</v>
      </c>
      <c r="C66" s="55" t="s">
        <v>91</v>
      </c>
      <c r="D66" s="58" t="s">
        <v>81</v>
      </c>
      <c r="E66" s="59"/>
      <c r="F66" s="43">
        <v>5</v>
      </c>
      <c r="G66" s="45"/>
    </row>
    <row r="67" spans="2:7" ht="25.5" customHeight="1" x14ac:dyDescent="0.45">
      <c r="B67" s="46">
        <v>63</v>
      </c>
      <c r="C67" s="56"/>
      <c r="D67" s="60" t="s">
        <v>82</v>
      </c>
      <c r="E67" s="61"/>
      <c r="F67" s="47">
        <v>5</v>
      </c>
      <c r="G67" s="20"/>
    </row>
    <row r="68" spans="2:7" ht="25.5" customHeight="1" x14ac:dyDescent="0.45">
      <c r="B68" s="48">
        <v>64</v>
      </c>
      <c r="C68" s="56"/>
      <c r="D68" s="53" t="s">
        <v>85</v>
      </c>
      <c r="E68" s="54"/>
      <c r="F68" s="47">
        <v>5</v>
      </c>
      <c r="G68" s="20"/>
    </row>
    <row r="69" spans="2:7" ht="25.5" customHeight="1" x14ac:dyDescent="0.45">
      <c r="B69" s="44">
        <v>65</v>
      </c>
      <c r="C69" s="56"/>
      <c r="D69" s="62" t="s">
        <v>92</v>
      </c>
      <c r="E69" s="63"/>
      <c r="F69" s="47">
        <v>5</v>
      </c>
      <c r="G69" s="20"/>
    </row>
    <row r="70" spans="2:7" ht="25.5" customHeight="1" x14ac:dyDescent="0.45">
      <c r="B70" s="46">
        <v>66</v>
      </c>
      <c r="C70" s="56"/>
      <c r="D70" s="97" t="s">
        <v>84</v>
      </c>
      <c r="E70" s="98"/>
      <c r="F70" s="47">
        <v>5</v>
      </c>
      <c r="G70" s="20"/>
    </row>
    <row r="71" spans="2:7" ht="18.600000000000001" customHeight="1" x14ac:dyDescent="0.45">
      <c r="B71" s="48">
        <v>67</v>
      </c>
      <c r="C71" s="56"/>
      <c r="D71" s="53" t="s">
        <v>86</v>
      </c>
      <c r="E71" s="54"/>
      <c r="F71" s="49">
        <v>5</v>
      </c>
      <c r="G71" s="20"/>
    </row>
    <row r="72" spans="2:7" ht="18.600000000000001" customHeight="1" x14ac:dyDescent="0.45">
      <c r="B72" s="44">
        <v>68</v>
      </c>
      <c r="C72" s="56"/>
      <c r="D72" s="53" t="s">
        <v>83</v>
      </c>
      <c r="E72" s="54"/>
      <c r="F72" s="22">
        <v>5</v>
      </c>
      <c r="G72" s="20"/>
    </row>
    <row r="73" spans="2:7" ht="19.149999999999999" customHeight="1" thickBot="1" x14ac:dyDescent="0.5">
      <c r="B73" s="50">
        <v>69</v>
      </c>
      <c r="C73" s="57"/>
      <c r="D73" s="64" t="s">
        <v>87</v>
      </c>
      <c r="E73" s="65"/>
      <c r="F73" s="51">
        <v>5</v>
      </c>
      <c r="G73" s="21"/>
    </row>
    <row r="74" spans="2:7" ht="25.5" customHeight="1" thickBot="1" x14ac:dyDescent="0.5">
      <c r="B74" s="115" t="s">
        <v>8</v>
      </c>
      <c r="C74" s="116"/>
      <c r="D74" s="116"/>
      <c r="E74" s="117"/>
      <c r="F74" s="1">
        <f>SUM(F5:F73)</f>
        <v>490</v>
      </c>
      <c r="G74" s="3">
        <f>SUM(G5:G73)</f>
        <v>0</v>
      </c>
    </row>
    <row r="75" spans="2:7" ht="25.5" customHeight="1" x14ac:dyDescent="0.45">
      <c r="B75" s="22"/>
      <c r="C75" s="23"/>
      <c r="D75" s="23"/>
      <c r="E75" s="22"/>
      <c r="F75" s="22"/>
      <c r="G75" s="24"/>
    </row>
    <row r="76" spans="2:7" ht="25.5" customHeight="1" thickBot="1" x14ac:dyDescent="0.45">
      <c r="C76" s="11"/>
      <c r="D76" s="11"/>
      <c r="E76" s="11"/>
    </row>
    <row r="77" spans="2:7" ht="18.75" customHeight="1" x14ac:dyDescent="0.4">
      <c r="B77" s="118" t="s">
        <v>26</v>
      </c>
      <c r="C77" s="119"/>
      <c r="D77" s="119"/>
      <c r="E77" s="120"/>
      <c r="F77" s="99">
        <f>'تغییر ندهید!'!G6</f>
        <v>0</v>
      </c>
      <c r="G77" s="100"/>
    </row>
    <row r="78" spans="2:7" ht="18.75" customHeight="1" x14ac:dyDescent="0.4">
      <c r="B78" s="121"/>
      <c r="C78" s="122"/>
      <c r="D78" s="122"/>
      <c r="E78" s="123"/>
      <c r="F78" s="101"/>
      <c r="G78" s="102"/>
    </row>
    <row r="79" spans="2:7" ht="19.5" customHeight="1" thickBot="1" x14ac:dyDescent="0.45">
      <c r="B79" s="124"/>
      <c r="C79" s="125"/>
      <c r="D79" s="125"/>
      <c r="E79" s="126"/>
      <c r="F79" s="103"/>
      <c r="G79" s="104"/>
    </row>
  </sheetData>
  <mergeCells count="79">
    <mergeCell ref="F77:G79"/>
    <mergeCell ref="B3:G3"/>
    <mergeCell ref="D4:E4"/>
    <mergeCell ref="D5:E5"/>
    <mergeCell ref="D6:E6"/>
    <mergeCell ref="D7:E7"/>
    <mergeCell ref="D8:E8"/>
    <mergeCell ref="D50:E50"/>
    <mergeCell ref="D9:E9"/>
    <mergeCell ref="D10:E10"/>
    <mergeCell ref="D11:E11"/>
    <mergeCell ref="D12:E12"/>
    <mergeCell ref="D13:E13"/>
    <mergeCell ref="B74:E74"/>
    <mergeCell ref="B77:E79"/>
    <mergeCell ref="C61:C65"/>
    <mergeCell ref="D51:E51"/>
    <mergeCell ref="D61:E61"/>
    <mergeCell ref="D62:E62"/>
    <mergeCell ref="D63:E63"/>
    <mergeCell ref="D64:E64"/>
    <mergeCell ref="D65:E65"/>
    <mergeCell ref="C5:C22"/>
    <mergeCell ref="D17:E17"/>
    <mergeCell ref="D18:E18"/>
    <mergeCell ref="D19:E19"/>
    <mergeCell ref="D20:E20"/>
    <mergeCell ref="D21:E21"/>
    <mergeCell ref="D22:E22"/>
    <mergeCell ref="D14:E14"/>
    <mergeCell ref="D15:E15"/>
    <mergeCell ref="D16:E16"/>
    <mergeCell ref="D23:E23"/>
    <mergeCell ref="D31:E31"/>
    <mergeCell ref="D32:E32"/>
    <mergeCell ref="D34:E34"/>
    <mergeCell ref="D33:E33"/>
    <mergeCell ref="D49:E49"/>
    <mergeCell ref="D41:E41"/>
    <mergeCell ref="D42:E42"/>
    <mergeCell ref="D43:E43"/>
    <mergeCell ref="D44:E44"/>
    <mergeCell ref="D45:E45"/>
    <mergeCell ref="D46:E46"/>
    <mergeCell ref="D47:E47"/>
    <mergeCell ref="D48:E48"/>
    <mergeCell ref="D36:E36"/>
    <mergeCell ref="D37:E37"/>
    <mergeCell ref="D35:E35"/>
    <mergeCell ref="D26:E26"/>
    <mergeCell ref="D27:E27"/>
    <mergeCell ref="D28:E28"/>
    <mergeCell ref="D29:E29"/>
    <mergeCell ref="D30:E30"/>
    <mergeCell ref="D38:E38"/>
    <mergeCell ref="D39:E39"/>
    <mergeCell ref="C44:C60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40:E40"/>
    <mergeCell ref="C23:C43"/>
    <mergeCell ref="D24:E24"/>
    <mergeCell ref="D25:E25"/>
    <mergeCell ref="D72:E72"/>
    <mergeCell ref="C66:C73"/>
    <mergeCell ref="D66:E66"/>
    <mergeCell ref="D67:E67"/>
    <mergeCell ref="D68:E68"/>
    <mergeCell ref="D69:E69"/>
    <mergeCell ref="D71:E71"/>
    <mergeCell ref="D73:E73"/>
    <mergeCell ref="D70:E70"/>
  </mergeCells>
  <dataValidations count="13">
    <dataValidation type="whole" operator="lessThanOrEqual" allowBlank="1" showInputMessage="1" showErrorMessage="1" prompt="حداکثر 5 امتیاز" sqref="G18:G20 G55:G60 G41:G43 G66:G73">
      <formula1>5</formula1>
    </dataValidation>
    <dataValidation type="whole" operator="lessThanOrEqual" allowBlank="1" showInputMessage="1" showErrorMessage="1" prompt="حداکثر 3 امتیاز" sqref="G61:G65">
      <formula1>3</formula1>
    </dataValidation>
    <dataValidation allowBlank="1" showInputMessage="1" showErrorMessage="1" prompt="محاسبه به صورت سیستمی می باشد - عددی وارد نکنید" sqref="G74:G75"/>
    <dataValidation allowBlank="1" showInputMessage="1" showErrorMessage="1" prompt=" محاسبه به صورت سیستمی می باشد- عددی وارد نکنید" sqref="F77:G79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74:F75"/>
    <dataValidation type="whole" operator="lessThanOrEqual" allowBlank="1" showInputMessage="1" showErrorMessage="1" prompt="حداکثر 10 امتیاز" sqref="G13:G15 G48:G52 G39 G36 G28:G33 G24 G6">
      <formula1>10</formula1>
    </dataValidation>
    <dataValidation type="whole" operator="lessThanOrEqual" allowBlank="1" showInputMessage="1" showErrorMessage="1" prompt="حداکثر 6 امتیاز" sqref="G54 G35 G37:G38 G40 G25:G26 G16:G17 G9:G10">
      <formula1>6</formula1>
    </dataValidation>
    <dataValidation type="whole" operator="lessThanOrEqual" allowBlank="1" showInputMessage="1" showErrorMessage="1" prompt="حداکثر 4 امتیاز" sqref="G53 G34 G21:G22">
      <formula1>4</formula1>
    </dataValidation>
    <dataValidation type="whole" operator="lessThanOrEqual" allowBlank="1" showInputMessage="1" showErrorMessage="1" prompt="حداکثر 8 امتیاز" sqref="G45 G47 G27 G7:G8">
      <formula1>8</formula1>
    </dataValidation>
    <dataValidation type="whole" operator="lessThanOrEqual" allowBlank="1" showInputMessage="1" showErrorMessage="1" prompt="حداکثر 12 امتیاز" sqref="G44 G46 G23 G12 G5">
      <formula1>12</formula1>
    </dataValidation>
    <dataValidation type="whole" operator="lessThanOrEqual" allowBlank="1" showInputMessage="1" showErrorMessage="1" prompt="حداکثر 13 امتیاز" sqref="G11">
      <formula1>13</formula1>
    </dataValidation>
  </dataValidations>
  <pageMargins left="0.7" right="0.7" top="0.75" bottom="0.75" header="0.3" footer="0.3"/>
  <ignoredErrors>
    <ignoredError sqref="C4:D4 F61:F65 D64 D62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'تغییر ندهید!'!$A$3:$A$9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rightToLeft="1" workbookViewId="0">
      <selection activeCell="G4" sqref="G4:G5"/>
    </sheetView>
  </sheetViews>
  <sheetFormatPr defaultRowHeight="15" x14ac:dyDescent="0.2"/>
  <cols>
    <col min="4" max="4" width="9" customWidth="1"/>
    <col min="5" max="5" width="17.6640625" customWidth="1"/>
    <col min="6" max="6" width="21.44140625" customWidth="1"/>
    <col min="7" max="7" width="34.33203125" customWidth="1"/>
  </cols>
  <sheetData>
    <row r="2" spans="1:7" ht="15.75" thickBot="1" x14ac:dyDescent="0.25"/>
    <row r="3" spans="1:7" ht="39.75" thickBot="1" x14ac:dyDescent="0.25">
      <c r="A3" t="s">
        <v>88</v>
      </c>
      <c r="D3" s="5" t="s">
        <v>4</v>
      </c>
      <c r="E3" s="5" t="s">
        <v>15</v>
      </c>
      <c r="F3" s="5" t="s">
        <v>16</v>
      </c>
      <c r="G3" s="5" t="s">
        <v>26</v>
      </c>
    </row>
    <row r="4" spans="1:7" ht="21.75" thickBot="1" x14ac:dyDescent="0.6">
      <c r="A4" t="s">
        <v>11</v>
      </c>
      <c r="D4" s="6">
        <v>1</v>
      </c>
      <c r="E4" s="7" t="s">
        <v>17</v>
      </c>
      <c r="F4" s="8">
        <v>0.12</v>
      </c>
      <c r="G4" s="52" t="e">
        <f>[1]نشریه!B32*12/[1]نشریه!A32</f>
        <v>#DIV/0!</v>
      </c>
    </row>
    <row r="5" spans="1:7" ht="21.75" thickBot="1" x14ac:dyDescent="0.6">
      <c r="A5" t="s">
        <v>12</v>
      </c>
      <c r="D5" s="6">
        <v>2</v>
      </c>
      <c r="E5" s="7" t="s">
        <v>18</v>
      </c>
      <c r="F5" s="8">
        <v>0.12</v>
      </c>
      <c r="G5" s="52">
        <f>[1]نشریه!G30*12/[1]نشریه!F30</f>
        <v>0</v>
      </c>
    </row>
    <row r="6" spans="1:7" ht="21.75" thickBot="1" x14ac:dyDescent="0.6">
      <c r="A6" t="s">
        <v>13</v>
      </c>
      <c r="D6" s="6">
        <v>3</v>
      </c>
      <c r="E6" s="7" t="s">
        <v>19</v>
      </c>
      <c r="F6" s="8">
        <v>0.16</v>
      </c>
      <c r="G6" s="9">
        <f>'رویدادهای علمی'!G74*16/'رویدادهای علمی'!F74</f>
        <v>0</v>
      </c>
    </row>
    <row r="7" spans="1:7" ht="21.75" thickBot="1" x14ac:dyDescent="0.6">
      <c r="A7" t="s">
        <v>89</v>
      </c>
      <c r="D7" s="6">
        <v>4</v>
      </c>
      <c r="E7" s="7" t="s">
        <v>20</v>
      </c>
      <c r="F7" s="8">
        <v>0.12</v>
      </c>
      <c r="G7" s="52" t="e">
        <f>[1]نشریه!B32*12/[1]نشریه!A32</f>
        <v>#DIV/0!</v>
      </c>
    </row>
    <row r="8" spans="1:7" ht="21.75" thickBot="1" x14ac:dyDescent="0.6">
      <c r="A8" t="s">
        <v>90</v>
      </c>
      <c r="D8" s="6">
        <v>5</v>
      </c>
      <c r="E8" s="7" t="s">
        <v>21</v>
      </c>
      <c r="F8" s="8">
        <v>0.12</v>
      </c>
      <c r="G8" s="52" t="e">
        <f>[1]نشریه!B32*12/[1]نشریه!A32</f>
        <v>#DIV/0!</v>
      </c>
    </row>
    <row r="9" spans="1:7" ht="21.75" thickBot="1" x14ac:dyDescent="0.6">
      <c r="A9" t="s">
        <v>14</v>
      </c>
      <c r="D9" s="6">
        <v>6</v>
      </c>
      <c r="E9" s="7" t="s">
        <v>22</v>
      </c>
      <c r="F9" s="8">
        <v>0.16</v>
      </c>
      <c r="G9" s="52" t="e">
        <f>[1]نشریه!B32*16/[1]نشریه!A32</f>
        <v>#DIV/0!</v>
      </c>
    </row>
    <row r="10" spans="1:7" ht="21.75" thickBot="1" x14ac:dyDescent="0.6">
      <c r="D10" s="6">
        <v>7</v>
      </c>
      <c r="E10" s="7" t="s">
        <v>23</v>
      </c>
      <c r="F10" s="8">
        <v>0.06</v>
      </c>
      <c r="G10" s="52" t="e">
        <f>[1]نشریه!B32*6/[1]نشریه!A32</f>
        <v>#DIV/0!</v>
      </c>
    </row>
    <row r="11" spans="1:7" ht="21.75" thickBot="1" x14ac:dyDescent="0.6">
      <c r="D11" s="6">
        <v>8</v>
      </c>
      <c r="E11" s="7" t="s">
        <v>24</v>
      </c>
      <c r="F11" s="8">
        <v>0.08</v>
      </c>
      <c r="G11" s="52">
        <f>[1]نشریه!G30*8/[1]نشریه!F30</f>
        <v>0</v>
      </c>
    </row>
    <row r="12" spans="1:7" ht="21.75" thickBot="1" x14ac:dyDescent="0.6">
      <c r="D12" s="6">
        <v>9</v>
      </c>
      <c r="E12" s="7" t="s">
        <v>25</v>
      </c>
      <c r="F12" s="8">
        <v>0.06</v>
      </c>
      <c r="G12" s="52" t="e">
        <f>[1]نشریه!B32*6/[1]نشریه!A32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رویدادهای علمی</vt:lpstr>
      <vt:lpstr>تغییر ندهید!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it centr</cp:lastModifiedBy>
  <dcterms:created xsi:type="dcterms:W3CDTF">2024-08-17T22:53:34Z</dcterms:created>
  <dcterms:modified xsi:type="dcterms:W3CDTF">2025-08-31T05:49:40Z</dcterms:modified>
</cp:coreProperties>
</file>